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<sst xmlns="http://schemas.openxmlformats.org/spreadsheetml/2006/main" count="45" uniqueCount="41">
  <si>
    <t>HỢP ĐỒNG ĐẠI LÝ NĂM 2018</t>
  </si>
  <si>
    <t>STT</t>
  </si>
  <si>
    <t xml:space="preserve">Hợp đồng </t>
  </si>
  <si>
    <t>Tên Hàng</t>
  </si>
  <si>
    <t xml:space="preserve">Ngày Tháng </t>
  </si>
  <si>
    <t xml:space="preserve">Tên đại lý </t>
  </si>
  <si>
    <t xml:space="preserve">Số lượng </t>
  </si>
  <si>
    <t xml:space="preserve">Dơn giá </t>
  </si>
  <si>
    <t xml:space="preserve">Thành tiền </t>
  </si>
  <si>
    <t>MSRH</t>
  </si>
  <si>
    <t>HLVK</t>
  </si>
  <si>
    <t>HLCN</t>
  </si>
  <si>
    <t>TARH</t>
  </si>
  <si>
    <t>SNVM</t>
  </si>
  <si>
    <t>MSVK</t>
  </si>
  <si>
    <t>TAVM</t>
  </si>
  <si>
    <t>BẢNG 1:</t>
  </si>
  <si>
    <t xml:space="preserve">Mã hàng </t>
  </si>
  <si>
    <t xml:space="preserve">Tên hàng </t>
  </si>
  <si>
    <t xml:space="preserve">Đơn giá </t>
  </si>
  <si>
    <t>RH</t>
  </si>
  <si>
    <t>VK</t>
  </si>
  <si>
    <t>CN</t>
  </si>
  <si>
    <t>VM</t>
  </si>
  <si>
    <t>Rượu Vodka</t>
  </si>
  <si>
    <t>Chifons Cognac</t>
  </si>
  <si>
    <t xml:space="preserve">Vang Mỹ cao cấp </t>
  </si>
  <si>
    <t>Bảng 2:</t>
  </si>
  <si>
    <t xml:space="preserve">Mã dại lý 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</si>
  <si>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</si>
  <si>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</si>
  <si>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</si>
  <si>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</si>
  <si>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</si>
  <si>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</si>
  <si>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</si>
  <si>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</si>
  <si>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 xml:space="preserve">Bảng thống kê </t>
  </si>
  <si>
    <t xml:space="preserve">Tên Hàng </t>
  </si>
  <si>
    <t xml:space="preserve">Tổng số lượng </t>
  </si>
  <si>
    <t xml:space="preserve">Rhum Anh đào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</si>
</sst>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"/>
  </numFmts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2"/>
      <name val="Times New Roman"/>
      <family val="1"/>
    </font>
    <font>
      <b/>
      <sz val="14"/>
      <color theme="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65" fontId="1" fillId="0" borderId="1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H13" sqref="H13"/>
    </sheetView>
  </sheetViews>
  <sheetFormatPr defaultRowHeight="16.5" x14ac:dyDescent="0.25"/>
  <cols>
    <col min="1" max="1" width="12.5703125" style="1" customWidth="1"/>
    <col min="2" max="2" width="18.85546875" style="1" customWidth="1"/>
    <col min="3" max="3" width="20" style="1" customWidth="1"/>
    <col min="4" max="4" width="19.140625" style="1" customWidth="1"/>
    <col min="5" max="5" width="19.85546875" style="1" customWidth="1"/>
    <col min="6" max="6" width="13.42578125" style="1" customWidth="1"/>
    <col min="7" max="7" width="16.140625" style="1" customWidth="1"/>
    <col min="8" max="8" width="15.140625" style="1" customWidth="1"/>
    <col min="9" max="16384" width="9.140625" style="1"/>
  </cols>
  <sheetData>
    <row r="1" spans="1:8" ht="22.5" x14ac:dyDescent="0.3">
      <c r="A1" s="7" t="s">
        <v>0</v>
      </c>
      <c r="B1" s="7"/>
      <c r="C1" s="7"/>
      <c r="D1" s="7"/>
      <c r="E1" s="7"/>
      <c r="F1" s="7"/>
      <c r="G1" s="7"/>
      <c r="H1" s="7"/>
    </row>
    <row r="2" spans="1:8" s="6" customFormat="1" ht="18.75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x14ac:dyDescent="0.25">
      <c r="A3" s="2">
        <v>1</v>
      </c>
      <c r="B3" s="2" t="s">
        <v>9</v>
      </c>
      <c r="C3" s="2" t="str">
        <f>HLOOKUP(RIGHT(B3,2),$A$13:$E$15,2,0)</f>
        <v xml:space="preserve">Rhum Anh đào </v>
      </c>
      <c r="D3" s="3">
        <v>43800</v>
      </c>
      <c r="E3" s="2" t="str">
        <f>VLOOKUP(LEFT(B3,2),$A$18:$B$22,2,0)</f>
        <v>Minh Sơn</v>
      </c>
      <c r="F3" s="2">
        <v>20</v>
      </c>
      <c r="G3" s="2"/>
      <c r="H3" s="2"/>
    </row>
    <row r="4" spans="1:8" x14ac:dyDescent="0.25">
      <c r="A4" s="2">
        <v>2</v>
      </c>
      <c r="B4" s="2" t="s">
        <v>10</v>
      </c>
      <c r="C4" s="2" t="str">
        <f t="shared" ref="C4:C10" si="0">HLOOKUP(RIGHT(B4,2),$A$13:$E$15,2,0)</f>
        <v>Rượu Vodka</v>
      </c>
      <c r="D4" s="3">
        <v>43701</v>
      </c>
      <c r="E4" s="2" t="str">
        <f t="shared" ref="E4:E10" si="1">VLOOKUP(LEFT(B4,2),$A$18:$B$22,2,0)</f>
        <v>Huỳnh Long</v>
      </c>
      <c r="F4" s="2">
        <v>30</v>
      </c>
      <c r="G4" s="2"/>
      <c r="H4" s="2"/>
    </row>
    <row r="5" spans="1:8" x14ac:dyDescent="0.25">
      <c r="A5" s="2">
        <v>3</v>
      </c>
      <c r="B5" s="2" t="s">
        <v>11</v>
      </c>
      <c r="C5" s="2" t="str">
        <f t="shared" si="0"/>
        <v>Chifons Cognac</v>
      </c>
      <c r="D5" s="3">
        <v>43803</v>
      </c>
      <c r="E5" s="2" t="str">
        <f t="shared" si="1"/>
        <v>Huỳnh Long</v>
      </c>
      <c r="F5" s="2">
        <v>15</v>
      </c>
      <c r="G5" s="2"/>
      <c r="H5" s="2"/>
    </row>
    <row r="6" spans="1:8" x14ac:dyDescent="0.25">
      <c r="A6" s="2">
        <v>4</v>
      </c>
      <c r="B6" s="2" t="s">
        <v>12</v>
      </c>
      <c r="C6" s="2" t="str">
        <f t="shared" si="0"/>
        <v xml:space="preserve">Rhum Anh đào </v>
      </c>
      <c r="D6" s="3">
        <v>43554</v>
      </c>
      <c r="E6" s="2" t="str">
        <f t="shared" si="1"/>
        <v>Thụy Anh</v>
      </c>
      <c r="F6" s="2">
        <v>50</v>
      </c>
      <c r="G6" s="2"/>
      <c r="H6" s="2"/>
    </row>
    <row r="7" spans="1:8" x14ac:dyDescent="0.25">
      <c r="A7" s="2">
        <v>5</v>
      </c>
      <c r="B7" s="2" t="s">
        <v>13</v>
      </c>
      <c r="C7" s="2" t="str">
        <f t="shared" si="0"/>
        <v xml:space="preserve">Vang Mỹ cao cấp </v>
      </c>
      <c r="D7" s="3">
        <v>43641</v>
      </c>
      <c r="E7" s="2" t="str">
        <f t="shared" si="1"/>
        <v>Suối Nghệ</v>
      </c>
      <c r="F7" s="2">
        <v>50</v>
      </c>
      <c r="G7" s="2"/>
      <c r="H7" s="2"/>
    </row>
    <row r="8" spans="1:8" x14ac:dyDescent="0.25">
      <c r="A8" s="2">
        <v>6</v>
      </c>
      <c r="B8" s="2" t="s">
        <v>11</v>
      </c>
      <c r="C8" s="2" t="str">
        <f t="shared" si="0"/>
        <v>Chifons Cognac</v>
      </c>
      <c r="D8" s="3">
        <v>43713</v>
      </c>
      <c r="E8" s="2" t="str">
        <f t="shared" si="1"/>
        <v>Huỳnh Long</v>
      </c>
      <c r="F8" s="2">
        <v>20</v>
      </c>
      <c r="G8" s="2"/>
      <c r="H8" s="2"/>
    </row>
    <row r="9" spans="1:8" x14ac:dyDescent="0.25">
      <c r="A9" s="2">
        <v>7</v>
      </c>
      <c r="B9" s="2" t="s">
        <v>14</v>
      </c>
      <c r="C9" s="2" t="str">
        <f t="shared" si="0"/>
        <v>Rượu Vodka</v>
      </c>
      <c r="D9" s="3">
        <v>43745</v>
      </c>
      <c r="E9" s="2" t="str">
        <f t="shared" si="1"/>
        <v>Minh Sơn</v>
      </c>
      <c r="F9" s="2">
        <v>25</v>
      </c>
      <c r="G9" s="2"/>
      <c r="H9" s="2"/>
    </row>
    <row r="10" spans="1:8" x14ac:dyDescent="0.25">
      <c r="A10" s="2">
        <v>8</v>
      </c>
      <c r="B10" s="2" t="s">
        <v>15</v>
      </c>
      <c r="C10" s="2" t="str">
        <f t="shared" si="0"/>
        <v xml:space="preserve">Vang Mỹ cao cấp </v>
      </c>
      <c r="D10" s="3">
        <v>43589</v>
      </c>
      <c r="E10" s="2" t="str">
        <f t="shared" si="1"/>
        <v>Thụy Anh</v>
      </c>
      <c r="F10" s="2">
        <v>45</v>
      </c>
      <c r="G10" s="2"/>
      <c r="H10" s="2"/>
    </row>
    <row r="12" spans="1:8" x14ac:dyDescent="0.25">
      <c r="A12" s="2" t="s">
        <v>16</v>
      </c>
      <c r="B12" s="2"/>
      <c r="C12" s="2"/>
      <c r="D12" s="2"/>
      <c r="E12" s="2"/>
    </row>
    <row r="13" spans="1:8" x14ac:dyDescent="0.25">
      <c r="A13" s="8" t="s">
        <v>17</v>
      </c>
      <c r="B13" s="8" t="s">
        <v>20</v>
      </c>
      <c r="C13" s="8" t="s">
        <v>21</v>
      </c>
      <c r="D13" s="8" t="s">
        <v>22</v>
      </c>
      <c r="E13" s="8" t="s">
        <v>23</v>
      </c>
    </row>
    <row r="14" spans="1:8" x14ac:dyDescent="0.25">
      <c r="A14" s="8" t="s">
        <v>18</v>
      </c>
      <c r="B14" s="2" t="s">
        <v>40</v>
      </c>
      <c r="C14" s="2" t="s">
        <v>24</v>
      </c>
      <c r="D14" s="2" t="s">
        <v>25</v>
      </c>
      <c r="E14" s="2" t="s">
        <v>26</v>
      </c>
    </row>
    <row r="15" spans="1:8" x14ac:dyDescent="0.25">
      <c r="A15" s="8" t="s">
        <v>19</v>
      </c>
      <c r="B15" s="2">
        <v>120000</v>
      </c>
      <c r="C15" s="2">
        <v>160000</v>
      </c>
      <c r="D15" s="2">
        <v>240000</v>
      </c>
      <c r="E15" s="2">
        <v>90000</v>
      </c>
    </row>
    <row r="17" spans="1:5" ht="18.75" x14ac:dyDescent="0.3">
      <c r="A17" s="2" t="s">
        <v>27</v>
      </c>
      <c r="B17" s="2"/>
      <c r="D17" s="4" t="s">
        <v>37</v>
      </c>
      <c r="E17" s="5"/>
    </row>
    <row r="18" spans="1:5" x14ac:dyDescent="0.25">
      <c r="A18" s="8" t="s">
        <v>28</v>
      </c>
      <c r="B18" s="8" t="s">
        <v>5</v>
      </c>
      <c r="D18" s="8" t="s">
        <v>38</v>
      </c>
      <c r="E18" s="8" t="s">
        <v>39</v>
      </c>
    </row>
    <row r="19" spans="1:5" x14ac:dyDescent="0.25">
      <c r="A19" s="2" t="s">
        <v>29</v>
      </c>
      <c r="B19" s="2" t="s">
        <v>33</v>
      </c>
      <c r="D19" s="2" t="s">
        <v>24</v>
      </c>
      <c r="E19" s="2"/>
    </row>
    <row r="20" spans="1:5" x14ac:dyDescent="0.25">
      <c r="A20" s="2" t="s">
        <v>30</v>
      </c>
      <c r="B20" s="2" t="s">
        <v>34</v>
      </c>
      <c r="D20" s="2" t="s">
        <v>26</v>
      </c>
      <c r="E20" s="2"/>
    </row>
    <row r="21" spans="1:5" x14ac:dyDescent="0.25">
      <c r="A21" s="2" t="s">
        <v>31</v>
      </c>
      <c r="B21" s="2" t="s">
        <v>35</v>
      </c>
    </row>
    <row r="22" spans="1:5" x14ac:dyDescent="0.25">
      <c r="A22" s="2" t="s">
        <v>32</v>
      </c>
      <c r="B22" s="2" t="s">
        <v>36</v>
      </c>
    </row>
  </sheetData>
  <mergeCells count="2">
    <mergeCell ref="A1:H1"/>
    <mergeCell ref="D17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2019-07-06T00:24:11Z</dcterms:created>
  <dcterms:modified xsi:type="dcterms:W3CDTF">2019-07-06T01:56:16Z</dcterms:modified>
</cp:coreProperties>
</file>